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2"/>
  </bookViews>
  <sheets>
    <sheet name="ALUMNO" sheetId="1" r:id="rId1"/>
    <sheet name="EXPOSITOR" sheetId="2" r:id="rId2"/>
    <sheet name="CORAZÓN" sheetId="3" r:id="rId3"/>
  </sheets>
  <definedNames>
    <definedName name="_xlnm._FilterDatabase" localSheetId="1" hidden="1">EXPOSITOR!$A$47:$C$48</definedName>
  </definedNames>
  <calcPr calcId="125725"/>
</workbook>
</file>

<file path=xl/calcChain.xml><?xml version="1.0" encoding="utf-8"?>
<calcChain xmlns="http://schemas.openxmlformats.org/spreadsheetml/2006/main">
  <c r="C42" i="1"/>
  <c r="C41"/>
  <c r="C40"/>
  <c r="N40" i="3" l="1"/>
  <c r="M40"/>
  <c r="L40"/>
  <c r="K40"/>
  <c r="J40"/>
  <c r="I40"/>
  <c r="H40"/>
  <c r="G40"/>
  <c r="F40"/>
  <c r="E40"/>
  <c r="D40"/>
  <c r="C40"/>
  <c r="B40"/>
  <c r="C37" i="1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48" i="2"/>
  <c r="A42"/>
  <c r="F42"/>
  <c r="G42"/>
  <c r="E42"/>
  <c r="D42"/>
  <c r="C42"/>
  <c r="B42"/>
  <c r="C47" s="1"/>
  <c r="G46" i="3" l="1"/>
  <c r="H46" s="1"/>
  <c r="E47" i="2"/>
  <c r="B47"/>
  <c r="D47" s="1"/>
  <c r="G43" i="3"/>
  <c r="J43" s="1"/>
  <c r="B43"/>
  <c r="C43" s="1"/>
  <c r="B45"/>
  <c r="D45" s="1"/>
  <c r="B48" i="2"/>
  <c r="D48" s="1"/>
  <c r="B40" i="1"/>
  <c r="I46" i="3" l="1"/>
  <c r="J46"/>
  <c r="E48" i="2"/>
  <c r="B41" i="1"/>
  <c r="H43" i="3"/>
  <c r="I43"/>
  <c r="K43"/>
  <c r="D43"/>
  <c r="E43"/>
  <c r="E45"/>
  <c r="C45"/>
</calcChain>
</file>

<file path=xl/sharedStrings.xml><?xml version="1.0" encoding="utf-8"?>
<sst xmlns="http://schemas.openxmlformats.org/spreadsheetml/2006/main" count="268" uniqueCount="46">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</sst>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opLeftCell="A28" workbookViewId="0">
      <selection activeCell="F37" sqref="F37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7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3">
        <v>75</v>
      </c>
      <c r="C17" s="27" t="str">
        <f t="shared" si="0"/>
        <v>APROBADO</v>
      </c>
    </row>
    <row r="18" spans="1:3">
      <c r="A18" s="24">
        <f t="shared" si="1"/>
        <v>17</v>
      </c>
      <c r="B18" s="23">
        <v>75</v>
      </c>
      <c r="C18" s="27" t="str">
        <f t="shared" si="0"/>
        <v>APROBADO</v>
      </c>
    </row>
    <row r="19" spans="1:3">
      <c r="A19" s="24">
        <f t="shared" si="1"/>
        <v>18</v>
      </c>
      <c r="B19" s="23">
        <v>75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70">
        <v>28</v>
      </c>
      <c r="B29" s="23">
        <v>75</v>
      </c>
      <c r="C29" s="27" t="str">
        <f t="shared" si="0"/>
        <v>APROBADO</v>
      </c>
    </row>
    <row r="30" spans="1:3">
      <c r="A30" s="70">
        <v>29</v>
      </c>
      <c r="B30" s="23">
        <v>75</v>
      </c>
      <c r="C30" s="27" t="str">
        <f t="shared" si="0"/>
        <v>APROBADO</v>
      </c>
    </row>
    <row r="31" spans="1:3">
      <c r="A31" s="70">
        <v>30</v>
      </c>
      <c r="B31" s="23">
        <v>75</v>
      </c>
      <c r="C31" s="27" t="str">
        <f t="shared" si="0"/>
        <v>APROBADO</v>
      </c>
    </row>
    <row r="32" spans="1:3">
      <c r="A32" s="70">
        <v>31</v>
      </c>
      <c r="B32" s="71">
        <v>50</v>
      </c>
      <c r="C32" s="27" t="str">
        <f t="shared" si="0"/>
        <v>REPROBADO</v>
      </c>
    </row>
    <row r="33" spans="1:3">
      <c r="A33" s="70">
        <v>32</v>
      </c>
      <c r="B33" s="71">
        <v>50</v>
      </c>
      <c r="C33" s="27" t="str">
        <f t="shared" si="0"/>
        <v>REPROBADO</v>
      </c>
    </row>
    <row r="34" spans="1:3">
      <c r="A34" s="70">
        <v>33</v>
      </c>
      <c r="B34" s="71">
        <v>50</v>
      </c>
      <c r="C34" s="27" t="str">
        <f t="shared" si="0"/>
        <v>REPROBADO</v>
      </c>
    </row>
    <row r="35" spans="1:3">
      <c r="A35" s="70">
        <v>34</v>
      </c>
      <c r="B35" s="71">
        <v>50</v>
      </c>
      <c r="C35" s="27" t="str">
        <f t="shared" si="0"/>
        <v>REPROBADO</v>
      </c>
    </row>
    <row r="36" spans="1:3">
      <c r="A36" s="70">
        <v>35</v>
      </c>
      <c r="B36" s="71">
        <v>50</v>
      </c>
      <c r="C36" s="27" t="str">
        <f t="shared" si="0"/>
        <v>REPROBADO</v>
      </c>
    </row>
    <row r="37" spans="1:3">
      <c r="A37" s="70">
        <v>36</v>
      </c>
      <c r="B37" s="71">
        <v>25</v>
      </c>
      <c r="C37" s="27" t="str">
        <f t="shared" si="0"/>
        <v>REPROBADO</v>
      </c>
    </row>
    <row r="38" spans="1:3">
      <c r="A38" s="59"/>
      <c r="B38" s="69"/>
      <c r="C38" s="59"/>
    </row>
    <row r="40" spans="1:3">
      <c r="A40" s="28" t="s">
        <v>13</v>
      </c>
      <c r="B40" s="2">
        <f>COUNTIF(C2:C37,"APROBADO")</f>
        <v>30</v>
      </c>
      <c r="C40" s="18">
        <f>B40/A37</f>
        <v>0.83333333333333337</v>
      </c>
    </row>
    <row r="41" spans="1:3">
      <c r="A41" s="28" t="s">
        <v>14</v>
      </c>
      <c r="B41" s="2">
        <f>COUNTIF(C2:C37,"reprobado")</f>
        <v>6</v>
      </c>
      <c r="C41" s="18">
        <f>B41/A37</f>
        <v>0.16666666666666666</v>
      </c>
    </row>
    <row r="42" spans="1:3">
      <c r="C42" s="86">
        <f>SUM(C40:C41)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"/>
  <sheetViews>
    <sheetView topLeftCell="A31" workbookViewId="0">
      <selection activeCell="G41" sqref="G41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7" t="s">
        <v>2</v>
      </c>
      <c r="B4" s="74" t="s">
        <v>7</v>
      </c>
      <c r="C4" s="75"/>
      <c r="D4" s="76"/>
      <c r="E4" s="74" t="s">
        <v>8</v>
      </c>
      <c r="F4" s="75"/>
      <c r="G4" s="76"/>
    </row>
    <row r="5" spans="1:7">
      <c r="A5" s="77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/>
      <c r="G31" s="11" t="s">
        <v>10</v>
      </c>
    </row>
    <row r="32" spans="1:7">
      <c r="A32" s="8">
        <v>27</v>
      </c>
      <c r="B32" s="9"/>
      <c r="C32" s="10"/>
      <c r="D32" s="11" t="s">
        <v>10</v>
      </c>
      <c r="E32" s="9"/>
      <c r="F32" s="10" t="s">
        <v>44</v>
      </c>
      <c r="G32" s="11"/>
    </row>
    <row r="33" spans="1:7">
      <c r="A33" s="8">
        <v>28</v>
      </c>
      <c r="B33" s="9"/>
      <c r="C33" s="10"/>
      <c r="D33" s="11" t="s">
        <v>10</v>
      </c>
      <c r="E33" s="9"/>
      <c r="F33" s="10" t="s">
        <v>44</v>
      </c>
      <c r="G33" s="11"/>
    </row>
    <row r="34" spans="1:7">
      <c r="A34" s="8">
        <v>29</v>
      </c>
      <c r="B34" s="9"/>
      <c r="C34" s="10"/>
      <c r="D34" s="11" t="s">
        <v>10</v>
      </c>
      <c r="E34" s="9"/>
      <c r="F34" s="10" t="s">
        <v>44</v>
      </c>
      <c r="G34" s="11"/>
    </row>
    <row r="35" spans="1:7">
      <c r="A35" s="8">
        <v>30</v>
      </c>
      <c r="B35" s="9"/>
      <c r="C35" s="10"/>
      <c r="D35" s="11" t="s">
        <v>10</v>
      </c>
      <c r="E35" s="9"/>
      <c r="F35" s="10" t="s">
        <v>44</v>
      </c>
      <c r="G35" s="11"/>
    </row>
    <row r="36" spans="1:7">
      <c r="A36" s="8">
        <v>31</v>
      </c>
      <c r="B36" s="9"/>
      <c r="C36" s="10"/>
      <c r="D36" s="11" t="s">
        <v>10</v>
      </c>
      <c r="E36" s="9"/>
      <c r="F36" s="10" t="s">
        <v>44</v>
      </c>
      <c r="G36" s="11"/>
    </row>
    <row r="37" spans="1:7">
      <c r="A37" s="8">
        <v>32</v>
      </c>
      <c r="B37" s="9"/>
      <c r="C37" s="10"/>
      <c r="D37" s="11" t="s">
        <v>10</v>
      </c>
      <c r="E37" s="9"/>
      <c r="F37" s="10" t="s">
        <v>44</v>
      </c>
      <c r="G37" s="11"/>
    </row>
    <row r="38" spans="1:7">
      <c r="A38" s="8">
        <v>33</v>
      </c>
      <c r="B38" s="9"/>
      <c r="C38" s="10"/>
      <c r="D38" s="11" t="s">
        <v>10</v>
      </c>
      <c r="E38" s="9"/>
      <c r="F38" s="10" t="s">
        <v>44</v>
      </c>
      <c r="G38" s="11"/>
    </row>
    <row r="39" spans="1:7">
      <c r="A39" s="8">
        <v>34</v>
      </c>
      <c r="B39" s="9"/>
      <c r="C39" s="10" t="s">
        <v>44</v>
      </c>
      <c r="D39" s="11"/>
      <c r="E39" s="9"/>
      <c r="F39" s="10" t="s">
        <v>44</v>
      </c>
      <c r="G39" s="11"/>
    </row>
    <row r="40" spans="1:7">
      <c r="A40" s="8">
        <v>35</v>
      </c>
      <c r="B40" s="9"/>
      <c r="C40" s="10" t="s">
        <v>44</v>
      </c>
      <c r="D40" s="11"/>
      <c r="E40" s="9"/>
      <c r="F40" s="10" t="s">
        <v>44</v>
      </c>
      <c r="G40" s="11"/>
    </row>
    <row r="41" spans="1:7" ht="15.75" thickBot="1">
      <c r="A41" s="8">
        <v>36</v>
      </c>
      <c r="B41" s="9"/>
      <c r="C41" s="10" t="s">
        <v>44</v>
      </c>
      <c r="D41" s="11"/>
      <c r="E41" s="9"/>
      <c r="F41" s="10"/>
      <c r="G41" s="11" t="s">
        <v>10</v>
      </c>
    </row>
    <row r="42" spans="1:7" ht="15.75" thickBot="1">
      <c r="A42" s="12">
        <f>COUNT(A6:A41)</f>
        <v>36</v>
      </c>
      <c r="B42" s="13">
        <f>COUNTIF(B6:B41,"a")</f>
        <v>0</v>
      </c>
      <c r="C42" s="14">
        <f>COUNTIF(C6:C41,"b")</f>
        <v>3</v>
      </c>
      <c r="D42" s="16">
        <f>COUNTIF(D6:D41,"c")</f>
        <v>33</v>
      </c>
      <c r="E42" s="13">
        <f>COUNTIF(E6:E41,"a")</f>
        <v>0</v>
      </c>
      <c r="F42" s="14">
        <f>COUNTIF(F6:F41,"b")</f>
        <v>9</v>
      </c>
      <c r="G42" s="54">
        <f>COUNTIF(G6:G41,"c")</f>
        <v>27</v>
      </c>
    </row>
    <row r="43" spans="1:7">
      <c r="A43" s="15"/>
      <c r="B43" s="15"/>
      <c r="C43" s="15"/>
      <c r="D43" s="15"/>
      <c r="E43" s="15"/>
      <c r="F43" s="15"/>
      <c r="G43" s="15"/>
    </row>
    <row r="46" spans="1:7">
      <c r="B46" s="20" t="s">
        <v>11</v>
      </c>
      <c r="C46" s="20" t="s">
        <v>4</v>
      </c>
      <c r="D46" s="20" t="s">
        <v>5</v>
      </c>
      <c r="E46" s="20" t="s">
        <v>6</v>
      </c>
    </row>
    <row r="47" spans="1:7">
      <c r="A47" s="7" t="s">
        <v>3</v>
      </c>
      <c r="B47" s="19">
        <f>MAX(B42:D42,B42:D42)</f>
        <v>33</v>
      </c>
      <c r="C47" s="21" t="str">
        <f>IF((B42=A47),B5,"")</f>
        <v/>
      </c>
      <c r="D47" s="21" t="str">
        <f>IF((C42=B47),C5,"")</f>
        <v/>
      </c>
      <c r="E47" s="21" t="str">
        <f>IF((D42=C47),D5,"")</f>
        <v/>
      </c>
    </row>
    <row r="48" spans="1:7">
      <c r="A48" s="7" t="s">
        <v>9</v>
      </c>
      <c r="B48" s="19">
        <f>MAX(E42:G42,E42:G42)</f>
        <v>27</v>
      </c>
      <c r="C48" s="21" t="str">
        <f>IF((B43=A48),B6,"")</f>
        <v/>
      </c>
      <c r="D48" s="21" t="str">
        <f>IF((C43=B48),C6,"")</f>
        <v/>
      </c>
      <c r="E48" s="21" t="str">
        <f>IF((G42=B48),G5,"")</f>
        <v>c) Si</v>
      </c>
    </row>
    <row r="49" spans="2:5" customFormat="1">
      <c r="B49" s="7"/>
      <c r="C49" s="7"/>
      <c r="D49" s="7"/>
      <c r="E49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6"/>
  <sheetViews>
    <sheetView tabSelected="1" topLeftCell="A25" zoomScale="80" zoomScaleNormal="80" workbookViewId="0">
      <selection activeCell="B53" sqref="B53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8" t="s">
        <v>15</v>
      </c>
      <c r="C2" s="79"/>
      <c r="D2" s="79"/>
      <c r="E2" s="78" t="s">
        <v>16</v>
      </c>
      <c r="F2" s="83"/>
      <c r="G2" s="83"/>
      <c r="H2" s="80" t="s">
        <v>17</v>
      </c>
      <c r="I2" s="81"/>
      <c r="J2" s="81"/>
      <c r="K2" s="82"/>
      <c r="L2" s="84" t="s">
        <v>18</v>
      </c>
      <c r="M2" s="84"/>
      <c r="N2" s="85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/>
      <c r="D4" s="48" t="s">
        <v>10</v>
      </c>
      <c r="E4" s="36"/>
      <c r="F4" s="48" t="s">
        <v>44</v>
      </c>
      <c r="G4" s="37"/>
      <c r="H4" s="45"/>
      <c r="I4" s="37"/>
      <c r="J4" s="48" t="s">
        <v>10</v>
      </c>
      <c r="K4" s="38"/>
      <c r="L4" s="45" t="s">
        <v>43</v>
      </c>
      <c r="M4" s="43"/>
      <c r="N4" s="56"/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/>
      <c r="G5" s="35" t="s">
        <v>10</v>
      </c>
      <c r="H5" s="51"/>
      <c r="I5" s="34" t="s">
        <v>44</v>
      </c>
      <c r="J5" s="52"/>
      <c r="K5" s="41"/>
      <c r="L5" s="51" t="s">
        <v>43</v>
      </c>
      <c r="M5" s="34"/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 t="s">
        <v>44</v>
      </c>
      <c r="G6" s="35"/>
      <c r="H6" s="46"/>
      <c r="I6" s="35"/>
      <c r="J6" s="49"/>
      <c r="K6" s="40" t="s">
        <v>45</v>
      </c>
      <c r="L6" s="46"/>
      <c r="M6" s="35" t="s">
        <v>44</v>
      </c>
      <c r="N6" s="50"/>
    </row>
    <row r="7" spans="1:16">
      <c r="A7" s="17">
        <f t="shared" si="0"/>
        <v>4</v>
      </c>
      <c r="B7" s="46"/>
      <c r="C7" s="35" t="s">
        <v>44</v>
      </c>
      <c r="D7" s="49"/>
      <c r="E7" s="39" t="s">
        <v>43</v>
      </c>
      <c r="F7" s="49"/>
      <c r="G7" s="35"/>
      <c r="H7" s="46"/>
      <c r="I7" s="35"/>
      <c r="J7" s="49"/>
      <c r="K7" s="40" t="s">
        <v>45</v>
      </c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 t="s">
        <v>44</v>
      </c>
      <c r="D8" s="49"/>
      <c r="E8" s="39"/>
      <c r="F8" s="49"/>
      <c r="G8" s="35" t="s">
        <v>10</v>
      </c>
      <c r="H8" s="46"/>
      <c r="I8" s="35"/>
      <c r="J8" s="49"/>
      <c r="K8" s="40" t="s">
        <v>45</v>
      </c>
      <c r="L8" s="46" t="s">
        <v>43</v>
      </c>
      <c r="M8" s="35"/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/>
      <c r="M9" s="35" t="s">
        <v>44</v>
      </c>
      <c r="N9" s="50"/>
    </row>
    <row r="10" spans="1:16">
      <c r="A10" s="17">
        <f t="shared" si="0"/>
        <v>7</v>
      </c>
      <c r="B10" s="46"/>
      <c r="C10" s="35"/>
      <c r="D10" s="49" t="s">
        <v>10</v>
      </c>
      <c r="E10" s="39"/>
      <c r="F10" s="49" t="s">
        <v>44</v>
      </c>
      <c r="G10" s="35"/>
      <c r="H10" s="46"/>
      <c r="I10" s="35"/>
      <c r="J10" s="49" t="s">
        <v>10</v>
      </c>
      <c r="K10" s="40"/>
      <c r="L10" s="46"/>
      <c r="M10" s="35"/>
      <c r="N10" s="50" t="s">
        <v>10</v>
      </c>
    </row>
    <row r="11" spans="1:16">
      <c r="A11" s="17">
        <f t="shared" si="0"/>
        <v>8</v>
      </c>
      <c r="B11" s="46"/>
      <c r="C11" s="35" t="s">
        <v>44</v>
      </c>
      <c r="D11" s="49"/>
      <c r="E11" s="39"/>
      <c r="F11" s="49"/>
      <c r="G11" s="35" t="s">
        <v>10</v>
      </c>
      <c r="H11" s="46"/>
      <c r="I11" s="35"/>
      <c r="J11" s="49" t="s">
        <v>10</v>
      </c>
      <c r="K11" s="40"/>
      <c r="L11" s="46"/>
      <c r="M11" s="35"/>
      <c r="N11" s="50" t="s">
        <v>10</v>
      </c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 t="s">
        <v>44</v>
      </c>
      <c r="G12" s="35"/>
      <c r="H12" s="46"/>
      <c r="I12" s="35"/>
      <c r="J12" s="49"/>
      <c r="K12" s="40" t="s">
        <v>45</v>
      </c>
      <c r="L12" s="46" t="s">
        <v>43</v>
      </c>
      <c r="M12" s="35"/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/>
      <c r="K13" s="40" t="s">
        <v>45</v>
      </c>
      <c r="L13" s="46" t="s">
        <v>43</v>
      </c>
      <c r="M13" s="35"/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/>
      <c r="M14" s="35" t="s">
        <v>44</v>
      </c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 t="s">
        <v>10</v>
      </c>
      <c r="K15" s="40"/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 t="s">
        <v>44</v>
      </c>
      <c r="D16" s="49"/>
      <c r="E16" s="39"/>
      <c r="F16" s="49"/>
      <c r="G16" s="35" t="s">
        <v>10</v>
      </c>
      <c r="H16" s="46" t="s">
        <v>43</v>
      </c>
      <c r="I16" s="35"/>
      <c r="J16" s="49"/>
      <c r="K16" s="40"/>
      <c r="L16" s="46" t="s">
        <v>43</v>
      </c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/>
      <c r="K17" s="40" t="s">
        <v>45</v>
      </c>
      <c r="L17" s="46" t="s">
        <v>43</v>
      </c>
      <c r="M17" s="35"/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 t="s">
        <v>10</v>
      </c>
      <c r="K18" s="40"/>
      <c r="L18" s="46"/>
      <c r="M18" s="35" t="s">
        <v>44</v>
      </c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 t="s">
        <v>44</v>
      </c>
      <c r="G19" s="35"/>
      <c r="H19" s="46"/>
      <c r="I19" s="35"/>
      <c r="J19" s="49" t="s">
        <v>10</v>
      </c>
      <c r="K19" s="40"/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 t="s">
        <v>10</v>
      </c>
      <c r="K21" s="40"/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/>
      <c r="I22" s="35"/>
      <c r="J22" s="49"/>
      <c r="K22" s="40" t="s">
        <v>45</v>
      </c>
      <c r="L22" s="46"/>
      <c r="M22" s="35"/>
      <c r="N22" s="50" t="s">
        <v>10</v>
      </c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 t="s">
        <v>44</v>
      </c>
      <c r="G23" s="35"/>
      <c r="H23" s="46"/>
      <c r="I23" s="35"/>
      <c r="J23" s="49" t="s">
        <v>10</v>
      </c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 t="s">
        <v>10</v>
      </c>
      <c r="K24" s="40"/>
      <c r="L24" s="49"/>
      <c r="M24" s="35" t="s">
        <v>44</v>
      </c>
      <c r="N24" s="50"/>
    </row>
    <row r="25" spans="1:14">
      <c r="A25" s="17">
        <v>22</v>
      </c>
      <c r="B25" s="46"/>
      <c r="C25" s="35" t="s">
        <v>44</v>
      </c>
      <c r="D25" s="50"/>
      <c r="E25" s="35"/>
      <c r="F25" s="49"/>
      <c r="G25" s="40" t="s">
        <v>10</v>
      </c>
      <c r="H25" s="49"/>
      <c r="I25" s="35"/>
      <c r="J25" s="49"/>
      <c r="K25" s="40" t="s">
        <v>45</v>
      </c>
      <c r="L25" s="49"/>
      <c r="M25" s="35" t="s">
        <v>44</v>
      </c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/>
      <c r="K26" s="40" t="s">
        <v>45</v>
      </c>
      <c r="L26" s="49"/>
      <c r="M26" s="35" t="s">
        <v>44</v>
      </c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/>
      <c r="I27" s="35"/>
      <c r="J27" s="49"/>
      <c r="K27" s="40" t="s">
        <v>45</v>
      </c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/>
      <c r="I28" s="35"/>
      <c r="J28" s="49"/>
      <c r="K28" s="40" t="s">
        <v>45</v>
      </c>
      <c r="L28" s="49"/>
      <c r="M28" s="35" t="s">
        <v>44</v>
      </c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 t="s">
        <v>43</v>
      </c>
      <c r="M29" s="35"/>
      <c r="N29" s="50"/>
    </row>
    <row r="30" spans="1:14">
      <c r="A30" s="17">
        <v>27</v>
      </c>
      <c r="B30" s="46"/>
      <c r="C30" s="35" t="s">
        <v>44</v>
      </c>
      <c r="D30" s="50"/>
      <c r="E30" s="35"/>
      <c r="F30" s="49"/>
      <c r="G30" s="40" t="s">
        <v>10</v>
      </c>
      <c r="H30" s="49"/>
      <c r="I30" s="35"/>
      <c r="J30" s="49" t="s">
        <v>10</v>
      </c>
      <c r="K30" s="40"/>
      <c r="L30" s="49" t="s">
        <v>43</v>
      </c>
      <c r="M30" s="35"/>
      <c r="N30" s="50"/>
    </row>
    <row r="31" spans="1:14">
      <c r="A31" s="17">
        <v>28</v>
      </c>
      <c r="B31" s="46"/>
      <c r="C31" s="35"/>
      <c r="D31" s="50" t="s">
        <v>10</v>
      </c>
      <c r="E31" s="35"/>
      <c r="F31" s="49"/>
      <c r="G31" s="40" t="s">
        <v>10</v>
      </c>
      <c r="H31" s="49"/>
      <c r="I31" s="35"/>
      <c r="J31" s="49"/>
      <c r="K31" s="40" t="s">
        <v>45</v>
      </c>
      <c r="L31" s="49"/>
      <c r="M31" s="35" t="s">
        <v>44</v>
      </c>
      <c r="N31" s="50"/>
    </row>
    <row r="32" spans="1:14">
      <c r="A32" s="17">
        <v>29</v>
      </c>
      <c r="B32" s="46"/>
      <c r="C32" s="35" t="s">
        <v>44</v>
      </c>
      <c r="D32" s="50"/>
      <c r="E32" s="35"/>
      <c r="F32" s="49"/>
      <c r="G32" s="40" t="s">
        <v>10</v>
      </c>
      <c r="H32" s="49"/>
      <c r="I32" s="35"/>
      <c r="J32" s="49"/>
      <c r="K32" s="40" t="s">
        <v>45</v>
      </c>
      <c r="L32" s="49"/>
      <c r="M32" s="35" t="s">
        <v>44</v>
      </c>
      <c r="N32" s="50"/>
    </row>
    <row r="33" spans="1:14">
      <c r="A33" s="17">
        <v>30</v>
      </c>
      <c r="B33" s="46"/>
      <c r="C33" s="35"/>
      <c r="D33" s="50" t="s">
        <v>10</v>
      </c>
      <c r="E33" s="35"/>
      <c r="F33" s="49"/>
      <c r="G33" s="40" t="s">
        <v>10</v>
      </c>
      <c r="H33" s="49"/>
      <c r="I33" s="35"/>
      <c r="J33" s="49" t="s">
        <v>10</v>
      </c>
      <c r="K33" s="40"/>
      <c r="L33" s="49" t="s">
        <v>43</v>
      </c>
      <c r="M33" s="35"/>
      <c r="N33" s="50"/>
    </row>
    <row r="34" spans="1:14">
      <c r="A34" s="72">
        <v>31</v>
      </c>
      <c r="B34" s="49"/>
      <c r="C34" s="35" t="s">
        <v>44</v>
      </c>
      <c r="D34" s="49"/>
      <c r="E34" s="39"/>
      <c r="F34" s="49" t="s">
        <v>44</v>
      </c>
      <c r="G34" s="40"/>
      <c r="H34" s="49"/>
      <c r="I34" s="35"/>
      <c r="J34" s="49"/>
      <c r="K34" s="40" t="s">
        <v>45</v>
      </c>
      <c r="L34" s="49"/>
      <c r="M34" s="35" t="s">
        <v>44</v>
      </c>
      <c r="N34" s="50"/>
    </row>
    <row r="35" spans="1:14">
      <c r="A35" s="17">
        <v>32</v>
      </c>
      <c r="B35" s="49"/>
      <c r="C35" s="35"/>
      <c r="D35" s="49" t="s">
        <v>10</v>
      </c>
      <c r="E35" s="39"/>
      <c r="F35" s="49"/>
      <c r="G35" s="40" t="s">
        <v>10</v>
      </c>
      <c r="H35" s="49"/>
      <c r="I35" s="35"/>
      <c r="J35" s="49" t="s">
        <v>10</v>
      </c>
      <c r="K35" s="40"/>
      <c r="L35" s="49" t="s">
        <v>43</v>
      </c>
      <c r="M35" s="35"/>
      <c r="N35" s="50"/>
    </row>
    <row r="36" spans="1:14">
      <c r="A36" s="17">
        <v>33</v>
      </c>
      <c r="B36" s="49"/>
      <c r="C36" s="35"/>
      <c r="D36" s="49" t="s">
        <v>10</v>
      </c>
      <c r="E36" s="39"/>
      <c r="F36" s="49"/>
      <c r="G36" s="40" t="s">
        <v>10</v>
      </c>
      <c r="H36" s="49"/>
      <c r="I36" s="35"/>
      <c r="J36" s="49"/>
      <c r="K36" s="40" t="s">
        <v>45</v>
      </c>
      <c r="L36" s="49"/>
      <c r="M36" s="35" t="s">
        <v>44</v>
      </c>
      <c r="N36" s="50"/>
    </row>
    <row r="37" spans="1:14">
      <c r="A37" s="17">
        <v>34</v>
      </c>
      <c r="B37" s="49"/>
      <c r="C37" s="35" t="s">
        <v>44</v>
      </c>
      <c r="D37" s="49"/>
      <c r="E37" s="39"/>
      <c r="F37" s="49"/>
      <c r="G37" s="40" t="s">
        <v>10</v>
      </c>
      <c r="H37" s="49"/>
      <c r="I37" s="35"/>
      <c r="J37" s="49"/>
      <c r="K37" s="40" t="s">
        <v>45</v>
      </c>
      <c r="L37" s="49"/>
      <c r="M37" s="35" t="s">
        <v>44</v>
      </c>
      <c r="N37" s="50"/>
    </row>
    <row r="38" spans="1:14">
      <c r="A38" s="72">
        <v>35</v>
      </c>
      <c r="B38" s="49"/>
      <c r="C38" s="35"/>
      <c r="D38" s="49" t="s">
        <v>10</v>
      </c>
      <c r="E38" s="39"/>
      <c r="F38" s="49"/>
      <c r="G38" s="40" t="s">
        <v>10</v>
      </c>
      <c r="H38" s="49"/>
      <c r="I38" s="35"/>
      <c r="J38" s="49"/>
      <c r="K38" s="40" t="s">
        <v>45</v>
      </c>
      <c r="L38" s="49" t="s">
        <v>43</v>
      </c>
      <c r="M38" s="35"/>
      <c r="N38" s="50"/>
    </row>
    <row r="39" spans="1:14">
      <c r="A39" s="72">
        <v>36</v>
      </c>
      <c r="B39" s="49"/>
      <c r="C39" s="35"/>
      <c r="D39" s="49" t="s">
        <v>10</v>
      </c>
      <c r="E39" s="39"/>
      <c r="F39" s="49" t="s">
        <v>44</v>
      </c>
      <c r="G39" s="40"/>
      <c r="H39" s="49"/>
      <c r="I39" s="35"/>
      <c r="J39" s="49" t="s">
        <v>10</v>
      </c>
      <c r="K39" s="40"/>
      <c r="L39" s="49"/>
      <c r="M39" s="35" t="s">
        <v>44</v>
      </c>
      <c r="N39" s="50"/>
    </row>
    <row r="40" spans="1:14">
      <c r="B40" s="67">
        <f>COUNTIF(B4:B39,"a")</f>
        <v>0</v>
      </c>
      <c r="C40" s="68">
        <f>COUNTIF(C4:C39,"b")</f>
        <v>9</v>
      </c>
      <c r="D40" s="67">
        <f>COUNTIF(D4:D39,"c")</f>
        <v>27</v>
      </c>
      <c r="E40" s="68">
        <f>COUNTIF(E4:E39,"a")</f>
        <v>1</v>
      </c>
      <c r="F40" s="67">
        <f>COUNTIF(F4:F39,"b")</f>
        <v>8</v>
      </c>
      <c r="G40" s="73">
        <f>COUNTIF(G4:G39,"c")</f>
        <v>27</v>
      </c>
      <c r="H40" s="67">
        <f>COUNTIF(H4:H39,"a")</f>
        <v>1</v>
      </c>
      <c r="I40" s="68">
        <f>COUNTIF(I4:I39,"b")</f>
        <v>1</v>
      </c>
      <c r="J40" s="67">
        <f>COUNTIF(J4:J39,"c")</f>
        <v>13</v>
      </c>
      <c r="K40" s="68">
        <f>COUNTIF(K4:K39,"d")</f>
        <v>21</v>
      </c>
      <c r="L40" s="67">
        <f>COUNTIF(L4:L39,"a")</f>
        <v>19</v>
      </c>
      <c r="M40" s="68">
        <f>COUNTIF(M4:M39,"b")</f>
        <v>14</v>
      </c>
      <c r="N40" s="67">
        <f>COUNTIF(N4:N39,"c")</f>
        <v>3</v>
      </c>
    </row>
    <row r="42" spans="1:14">
      <c r="B42" s="35"/>
      <c r="C42" s="60" t="s">
        <v>33</v>
      </c>
      <c r="D42" s="60" t="s">
        <v>34</v>
      </c>
      <c r="E42" s="60" t="s">
        <v>39</v>
      </c>
      <c r="F42" s="35"/>
      <c r="H42" s="60" t="s">
        <v>35</v>
      </c>
      <c r="I42" s="60" t="s">
        <v>36</v>
      </c>
      <c r="J42" s="60" t="s">
        <v>37</v>
      </c>
      <c r="K42" s="61" t="s">
        <v>38</v>
      </c>
    </row>
    <row r="43" spans="1:14">
      <c r="A43" s="62" t="s">
        <v>29</v>
      </c>
      <c r="B43" s="19">
        <f>MAX(B40:D40,B40:D40)</f>
        <v>27</v>
      </c>
      <c r="C43" s="21" t="str">
        <f>IF((B40=B43),B3,"")</f>
        <v/>
      </c>
      <c r="D43" s="21" t="str">
        <f>IF((C40=B43),C3,"")</f>
        <v/>
      </c>
      <c r="E43" s="21" t="str">
        <f>IF((D40=B43),D3,"")</f>
        <v>c) Bueno</v>
      </c>
      <c r="F43" s="63" t="s">
        <v>31</v>
      </c>
      <c r="G43" s="19">
        <f>MAX(H40:K40)</f>
        <v>21</v>
      </c>
      <c r="H43" s="21" t="str">
        <f>IF((H40=G43),H3,"")</f>
        <v/>
      </c>
      <c r="I43" s="21" t="str">
        <f>IF((I40=G43),I3,"")</f>
        <v/>
      </c>
      <c r="J43" s="21" t="str">
        <f>IF((J40=G43),J3,"")</f>
        <v/>
      </c>
      <c r="K43" s="21" t="str">
        <f>IF((K40=G43),K3,"")</f>
        <v>d) Juegos didácticos</v>
      </c>
    </row>
    <row r="44" spans="1:14">
      <c r="A44" s="62"/>
      <c r="B44" s="59"/>
      <c r="C44" s="34"/>
      <c r="D44" s="34"/>
      <c r="E44" s="34"/>
      <c r="F44" s="64"/>
      <c r="G44" s="59"/>
      <c r="H44" s="34"/>
      <c r="I44" s="34"/>
      <c r="J44" s="34"/>
      <c r="K44" s="34"/>
    </row>
    <row r="45" spans="1:14" ht="34.5" customHeight="1">
      <c r="A45" s="62" t="s">
        <v>30</v>
      </c>
      <c r="B45" s="21">
        <f>MAX(E40:G40,E40:G40)</f>
        <v>27</v>
      </c>
      <c r="C45" s="21" t="str">
        <f>IF((E40=B45),E3,"")</f>
        <v/>
      </c>
      <c r="D45" s="21" t="str">
        <f>IF((F40=B45),F3,"")</f>
        <v/>
      </c>
      <c r="E45" s="21" t="str">
        <f>IF((G40=B45),G3,"")</f>
        <v>c) Bueno</v>
      </c>
      <c r="F45" s="17"/>
      <c r="H45" s="61" t="s">
        <v>40</v>
      </c>
      <c r="I45" s="61" t="s">
        <v>41</v>
      </c>
      <c r="J45" s="61" t="s">
        <v>42</v>
      </c>
      <c r="K45" s="35"/>
    </row>
    <row r="46" spans="1:14" ht="43.5" customHeight="1">
      <c r="F46" s="66" t="s">
        <v>32</v>
      </c>
      <c r="G46" s="65">
        <f>MAX(L40:N40)</f>
        <v>19</v>
      </c>
      <c r="H46" s="58" t="str">
        <f>IF((L40=G46),L3,"")</f>
        <v>a) Derechos y obligaciones del ciudadano</v>
      </c>
      <c r="I46" s="21" t="str">
        <f>IF((M40=G46),M3,"")</f>
        <v/>
      </c>
      <c r="J46" s="58" t="str">
        <f>IF((N40=G46),N3,"")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CORAZÓN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2013-06-24T17:45:17Z</dcterms:modified>
</cp:coreProperties>
</file>